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표준차량보급담당\2 조달진도 및 예산결산\26년\08 조달청 요청 자료\오토바이(1750cc)\"/>
    </mc:Choice>
  </mc:AlternateContent>
  <xr:revisionPtr revIDLastSave="0" documentId="13_ncr:1_{C2A93D52-A8ED-4002-87F7-2D6A20E83BFA}" xr6:coauthVersionLast="36" xr6:coauthVersionMax="36" xr10:uidLastSave="{00000000-0000-0000-0000-000000000000}"/>
  <bookViews>
    <workbookView xWindow="0" yWindow="0" windowWidth="42795" windowHeight="15915" xr2:uid="{7B271A0C-C63A-44C4-8CDD-6A1D237F0806}"/>
  </bookViews>
  <sheets>
    <sheet name="조달요청서" sheetId="1" r:id="rId1"/>
    <sheet name="물품내역서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BJ2" i="1"/>
  <c r="BI2" i="1"/>
  <c r="I2" i="1"/>
</calcChain>
</file>

<file path=xl/sharedStrings.xml><?xml version="1.0" encoding="utf-8"?>
<sst xmlns="http://schemas.openxmlformats.org/spreadsheetml/2006/main" count="186" uniqueCount="154">
  <si>
    <t>연번</t>
  </si>
  <si>
    <t>회계년도</t>
  </si>
  <si>
    <t>조달요구번호</t>
  </si>
  <si>
    <t>군구분</t>
  </si>
  <si>
    <t>재고번호</t>
  </si>
  <si>
    <t>FSC</t>
  </si>
  <si>
    <t>품명</t>
  </si>
  <si>
    <t>부품번호</t>
  </si>
  <si>
    <t>적용장비명</t>
  </si>
  <si>
    <t>예산구분</t>
  </si>
  <si>
    <t>분야</t>
  </si>
  <si>
    <t>부문</t>
  </si>
  <si>
    <t>정책</t>
  </si>
  <si>
    <t>단위</t>
  </si>
  <si>
    <t>세부</t>
  </si>
  <si>
    <t>하위1</t>
  </si>
  <si>
    <t>하위2</t>
  </si>
  <si>
    <t>하위3</t>
  </si>
  <si>
    <t>목</t>
  </si>
  <si>
    <t>세목</t>
  </si>
  <si>
    <t>장단기구분</t>
  </si>
  <si>
    <t>장기계속계약여부</t>
  </si>
  <si>
    <t>관급품목구분</t>
  </si>
  <si>
    <t>실적구분</t>
  </si>
  <si>
    <t>우선순위</t>
  </si>
  <si>
    <t>건의부호</t>
  </si>
  <si>
    <t>화폐구분</t>
  </si>
  <si>
    <t>지시수량</t>
  </si>
  <si>
    <t>지시단가</t>
  </si>
  <si>
    <t>지시금액</t>
  </si>
  <si>
    <t>원화금액</t>
  </si>
  <si>
    <t>규격종류부호</t>
  </si>
  <si>
    <t>규격번호_수요군</t>
  </si>
  <si>
    <t>장비표준구분</t>
  </si>
  <si>
    <t>장비그룹</t>
  </si>
  <si>
    <t>적용장비부호</t>
  </si>
  <si>
    <t>판단번호</t>
  </si>
  <si>
    <t>납지</t>
  </si>
  <si>
    <t>계약형태</t>
  </si>
  <si>
    <t>환율</t>
  </si>
  <si>
    <t>부대비비율</t>
  </si>
  <si>
    <t>상용물자구분</t>
  </si>
  <si>
    <t>양허품목구분</t>
  </si>
  <si>
    <t>정비품목구분</t>
  </si>
  <si>
    <t>FMS_LOR_NUMBER</t>
  </si>
  <si>
    <t>편성부대코드</t>
  </si>
  <si>
    <t>품목구분</t>
  </si>
  <si>
    <t>요청부대부서명</t>
  </si>
  <si>
    <t>요청부대사용자명</t>
  </si>
  <si>
    <t>요청부대사용자전화번호</t>
  </si>
  <si>
    <t>최초조달원
(소요군제출)</t>
  </si>
  <si>
    <t>최초
요구납기
(소요군제출)</t>
  </si>
  <si>
    <t>최종 확정 조달원</t>
  </si>
  <si>
    <t>계약부서</t>
  </si>
  <si>
    <t>구분</t>
  </si>
  <si>
    <t>계약방법</t>
  </si>
  <si>
    <t>세부품명번호</t>
  </si>
  <si>
    <t>세부품명</t>
  </si>
  <si>
    <t>국방담당부서</t>
  </si>
  <si>
    <t>분류1</t>
  </si>
  <si>
    <t>분류2</t>
  </si>
  <si>
    <t>분류3</t>
  </si>
  <si>
    <t>업무담당자</t>
  </si>
  <si>
    <t>연락처</t>
  </si>
  <si>
    <t>긴급여부</t>
  </si>
  <si>
    <t>낙찰자
선정방법</t>
  </si>
  <si>
    <t>납품일수</t>
  </si>
  <si>
    <t>희망납품기한</t>
  </si>
  <si>
    <t>인도조건</t>
  </si>
  <si>
    <t>검사형태</t>
  </si>
  <si>
    <t>분할납품여부</t>
  </si>
  <si>
    <t>공동수급 여부</t>
  </si>
  <si>
    <t>종합쇼핑몰
단가계약 품목여부</t>
  </si>
  <si>
    <t>기존 조달기관</t>
  </si>
  <si>
    <t>최근 계약번호</t>
  </si>
  <si>
    <t>비고</t>
    <phoneticPr fontId="4" type="noConversion"/>
  </si>
  <si>
    <t>2026</t>
    <phoneticPr fontId="4" type="noConversion"/>
  </si>
  <si>
    <t>MB</t>
  </si>
  <si>
    <t>040</t>
  </si>
  <si>
    <t>042</t>
  </si>
  <si>
    <t>2300</t>
  </si>
  <si>
    <t>2331</t>
  </si>
  <si>
    <t>301</t>
    <phoneticPr fontId="4" type="noConversion"/>
  </si>
  <si>
    <t>002</t>
    <phoneticPr fontId="4" type="noConversion"/>
  </si>
  <si>
    <t>000</t>
  </si>
  <si>
    <t>430</t>
  </si>
  <si>
    <t>01</t>
  </si>
  <si>
    <t>N</t>
  </si>
  <si>
    <t>Y</t>
    <phoneticPr fontId="4" type="noConversion"/>
  </si>
  <si>
    <t>B0</t>
    <phoneticPr fontId="4" type="noConversion"/>
  </si>
  <si>
    <t>KRW</t>
  </si>
  <si>
    <t>EA</t>
  </si>
  <si>
    <t>Y</t>
  </si>
  <si>
    <t>P</t>
  </si>
  <si>
    <t>5000064539</t>
  </si>
  <si>
    <t>7</t>
  </si>
  <si>
    <t>육군 군수사 본부 정비처 기동일반장비과</t>
  </si>
  <si>
    <t>6급군무원 김고은</t>
    <phoneticPr fontId="4" type="noConversion"/>
  </si>
  <si>
    <t>042-616-4433</t>
    <phoneticPr fontId="4" type="noConversion"/>
  </si>
  <si>
    <t>K</t>
    <phoneticPr fontId="4" type="noConversion"/>
  </si>
  <si>
    <t>K</t>
  </si>
  <si>
    <t>조달청</t>
  </si>
  <si>
    <t>계약요청</t>
  </si>
  <si>
    <t>(물품)총액</t>
  </si>
  <si>
    <t>국방물자구매과</t>
  </si>
  <si>
    <t>상용</t>
  </si>
  <si>
    <t>오기욱 주무관</t>
    <phoneticPr fontId="4" type="noConversion"/>
  </si>
  <si>
    <t>042-724-6321</t>
  </si>
  <si>
    <t>X</t>
  </si>
  <si>
    <t>적격심사 등</t>
  </si>
  <si>
    <t>납품장소 하차도</t>
  </si>
  <si>
    <t>소요군 검사</t>
  </si>
  <si>
    <t>O</t>
  </si>
  <si>
    <t>B</t>
    <phoneticPr fontId="4" type="noConversion"/>
  </si>
  <si>
    <t>검사형태: 단순품질보증형 소요군 1형</t>
    <phoneticPr fontId="4" type="noConversion"/>
  </si>
  <si>
    <t>NO</t>
  </si>
  <si>
    <t>규격</t>
  </si>
  <si>
    <t>수량</t>
  </si>
  <si>
    <t>수량
단위</t>
  </si>
  <si>
    <t>고무보트,15인승,저속용</t>
    <phoneticPr fontId="8" type="noConversion"/>
  </si>
  <si>
    <t>구매요구서</t>
  </si>
  <si>
    <t xml:space="preserve">   - 세부내역(납품장소)</t>
  </si>
  <si>
    <t>검사형태: 단순품질보증형 소요군1형</t>
    <phoneticPr fontId="8" type="noConversion"/>
  </si>
  <si>
    <t>검사형태(코드)</t>
  </si>
  <si>
    <t>부대부호</t>
  </si>
  <si>
    <t>납품장소</t>
  </si>
  <si>
    <t>담당자</t>
  </si>
  <si>
    <t>핸드폰</t>
  </si>
  <si>
    <t>주소</t>
  </si>
  <si>
    <t>계</t>
  </si>
  <si>
    <t>소요군검사</t>
    <phoneticPr fontId="4" type="noConversion"/>
  </si>
  <si>
    <t>계약 후 업체 별도 통보</t>
  </si>
  <si>
    <t>수방사 군사경찰단</t>
    <phoneticPr fontId="4" type="noConversion"/>
  </si>
  <si>
    <t>서울특별시</t>
    <phoneticPr fontId="4" type="noConversion"/>
  </si>
  <si>
    <t>MBKLMK26200007</t>
  </si>
  <si>
    <t>37X177198</t>
    <phoneticPr fontId="4" type="noConversion"/>
  </si>
  <si>
    <t>2340</t>
    <phoneticPr fontId="4" type="noConversion"/>
  </si>
  <si>
    <t>오토바이,1860cc 이상</t>
    <phoneticPr fontId="4" type="noConversion"/>
  </si>
  <si>
    <t>.</t>
    <phoneticPr fontId="4" type="noConversion"/>
  </si>
  <si>
    <t>12</t>
    <phoneticPr fontId="4" type="noConversion"/>
  </si>
  <si>
    <t>S</t>
    <phoneticPr fontId="4" type="noConversion"/>
  </si>
  <si>
    <t>B</t>
    <phoneticPr fontId="4" type="noConversion"/>
  </si>
  <si>
    <t>PRD 2340-0001</t>
    <phoneticPr fontId="4" type="noConversion"/>
  </si>
  <si>
    <t>21174112</t>
    <phoneticPr fontId="4" type="noConversion"/>
  </si>
  <si>
    <t>모터사이클</t>
  </si>
  <si>
    <t>계약후 210일</t>
    <phoneticPr fontId="4" type="noConversion"/>
  </si>
  <si>
    <t>R25TA00264927-00</t>
    <phoneticPr fontId="8" type="noConversion"/>
  </si>
  <si>
    <t>오토바이(1,860cc 이상)</t>
    <phoneticPr fontId="8" type="noConversion"/>
  </si>
  <si>
    <t>37X177198</t>
    <phoneticPr fontId="4" type="noConversion"/>
  </si>
  <si>
    <t>오토바이(1,860cc 이상)</t>
    <phoneticPr fontId="4" type="noConversion"/>
  </si>
  <si>
    <t>■ '26년 기동장비 "오토바이(1,860cc 이상)" 요구내역</t>
    <phoneticPr fontId="8" type="noConversion"/>
  </si>
  <si>
    <t>MBKLMK26200007</t>
    <phoneticPr fontId="4" type="noConversion"/>
  </si>
  <si>
    <t>17사단</t>
    <phoneticPr fontId="4" type="noConversion"/>
  </si>
  <si>
    <t>인천 부평구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</si>
</sst>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0"/>
      <color rgb="FF000000"/>
      <name val="굴림체"/>
      <family val="3"/>
      <charset val="129"/>
    </font>
    <font>
      <b/>
      <sz val="11"/>
      <color rgb="FF000000"/>
      <name val="돋움"/>
      <family val="3"/>
      <charset val="129"/>
    </font>
    <font>
      <sz val="13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indexed="8"/>
      <name val="돋움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D7DDE4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BE5D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  <xf numFmtId="41" fontId="6" fillId="0" borderId="0">
      <alignment vertical="center"/>
    </xf>
    <xf numFmtId="41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</cellStyleXfs>
  <cellXfs count="77">
    <xf numFmtId="0" fontId="0" fillId="0" borderId="0" xfId="0">
      <alignment vertical="center"/>
    </xf>
    <xf numFmtId="49" fontId="3" fillId="2" borderId="1" xfId="2" applyNumberFormat="1" applyFont="1" applyFill="1" applyBorder="1" applyAlignment="1">
      <alignment horizontal="center" vertical="center" wrapText="1"/>
    </xf>
    <xf numFmtId="176" fontId="3" fillId="3" borderId="1" xfId="2" applyNumberFormat="1" applyFont="1" applyFill="1" applyBorder="1" applyAlignment="1">
      <alignment horizontal="center" vertical="center" wrapText="1"/>
    </xf>
    <xf numFmtId="41" fontId="3" fillId="3" borderId="1" xfId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 wrapText="1"/>
    </xf>
    <xf numFmtId="0" fontId="3" fillId="5" borderId="1" xfId="2" applyNumberFormat="1" applyFont="1" applyFill="1" applyBorder="1" applyAlignment="1">
      <alignment horizontal="center" vertical="center"/>
    </xf>
    <xf numFmtId="0" fontId="3" fillId="5" borderId="1" xfId="2" applyNumberFormat="1" applyFont="1" applyFill="1" applyBorder="1" applyAlignment="1">
      <alignment horizontal="center" vertical="center" wrapText="1"/>
    </xf>
    <xf numFmtId="0" fontId="2" fillId="0" borderId="0" xfId="2">
      <alignment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7" fillId="6" borderId="2" xfId="3" applyNumberFormat="1" applyFont="1" applyFill="1" applyBorder="1" applyAlignment="1">
      <alignment horizontal="center" vertical="center" wrapText="1"/>
    </xf>
    <xf numFmtId="49" fontId="7" fillId="6" borderId="2" xfId="3" applyNumberFormat="1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9" fontId="5" fillId="7" borderId="1" xfId="2" applyNumberFormat="1" applyFont="1" applyFill="1" applyBorder="1" applyAlignment="1">
      <alignment horizontal="center" vertical="center"/>
    </xf>
    <xf numFmtId="0" fontId="2" fillId="0" borderId="1" xfId="2" applyNumberFormat="1" applyBorder="1">
      <alignment vertical="center"/>
    </xf>
    <xf numFmtId="0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shrinkToFit="1"/>
    </xf>
    <xf numFmtId="49" fontId="5" fillId="8" borderId="1" xfId="2" applyNumberFormat="1" applyFont="1" applyFill="1" applyBorder="1" applyAlignment="1">
      <alignment horizontal="center" vertical="center"/>
    </xf>
    <xf numFmtId="49" fontId="5" fillId="8" borderId="1" xfId="2" quotePrefix="1" applyNumberFormat="1" applyFont="1" applyFill="1" applyBorder="1" applyAlignment="1">
      <alignment horizontal="center" vertical="center"/>
    </xf>
    <xf numFmtId="49" fontId="5" fillId="9" borderId="1" xfId="2" applyNumberFormat="1" applyFont="1" applyFill="1" applyBorder="1" applyAlignment="1">
      <alignment horizontal="center" vertical="center"/>
    </xf>
    <xf numFmtId="0" fontId="5" fillId="9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5" fillId="10" borderId="1" xfId="2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41" fontId="0" fillId="0" borderId="0" xfId="1" applyFont="1">
      <alignment vertical="center"/>
    </xf>
    <xf numFmtId="0" fontId="9" fillId="0" borderId="0" xfId="4" applyNumberFormat="1" applyFont="1" applyAlignment="1">
      <alignment horizontal="left" vertical="center"/>
    </xf>
    <xf numFmtId="0" fontId="6" fillId="0" borderId="0" xfId="4" applyNumberFormat="1" applyAlignment="1">
      <alignment vertical="center"/>
    </xf>
    <xf numFmtId="0" fontId="6" fillId="0" borderId="0" xfId="4" applyNumberFormat="1" applyAlignment="1">
      <alignment horizontal="center" vertical="center"/>
    </xf>
    <xf numFmtId="0" fontId="11" fillId="0" borderId="1" xfId="4" applyNumberFormat="1" applyFont="1" applyBorder="1" applyAlignment="1">
      <alignment horizontal="center" vertical="center"/>
    </xf>
    <xf numFmtId="0" fontId="10" fillId="0" borderId="1" xfId="4" applyNumberFormat="1" applyFont="1" applyBorder="1" applyAlignment="1">
      <alignment horizontal="center" vertical="center"/>
    </xf>
    <xf numFmtId="41" fontId="10" fillId="0" borderId="1" xfId="5" applyNumberFormat="1" applyFont="1" applyBorder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0" xfId="4" applyNumberFormat="1" applyFont="1" applyBorder="1" applyAlignment="1">
      <alignment horizontal="center" vertical="center"/>
    </xf>
    <xf numFmtId="0" fontId="12" fillId="0" borderId="0" xfId="2" applyNumberFormat="1" applyFont="1" applyFill="1" applyBorder="1" applyAlignment="1" applyProtection="1">
      <alignment horizontal="center" vertical="center" shrinkToFit="1"/>
    </xf>
    <xf numFmtId="0" fontId="10" fillId="0" borderId="0" xfId="4" applyNumberFormat="1" applyFont="1" applyBorder="1" applyAlignment="1">
      <alignment horizontal="center" vertical="center"/>
    </xf>
    <xf numFmtId="0" fontId="12" fillId="0" borderId="0" xfId="2" applyNumberFormat="1" applyFont="1" applyBorder="1" applyAlignment="1">
      <alignment horizontal="center" vertical="center"/>
    </xf>
    <xf numFmtId="0" fontId="9" fillId="0" borderId="0" xfId="4" applyNumberFormat="1" applyFont="1" applyBorder="1" applyAlignment="1">
      <alignment horizontal="left" vertical="center"/>
    </xf>
    <xf numFmtId="0" fontId="6" fillId="0" borderId="0" xfId="4" applyNumberFormat="1" applyBorder="1" applyAlignment="1">
      <alignment vertical="center"/>
    </xf>
    <xf numFmtId="0" fontId="6" fillId="0" borderId="0" xfId="4" applyNumberForma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0" fillId="14" borderId="1" xfId="4" applyNumberFormat="1" applyFont="1" applyFill="1" applyBorder="1" applyAlignment="1">
      <alignment horizontal="center" vertical="center"/>
    </xf>
    <xf numFmtId="41" fontId="10" fillId="14" borderId="1" xfId="5" applyNumberFormat="1" applyFont="1" applyFill="1" applyBorder="1" applyAlignment="1">
      <alignment horizontal="center" vertical="center"/>
    </xf>
    <xf numFmtId="0" fontId="10" fillId="15" borderId="1" xfId="4" applyNumberFormat="1" applyFont="1" applyFill="1" applyBorder="1" applyAlignment="1">
      <alignment horizontal="center" vertical="center"/>
    </xf>
    <xf numFmtId="0" fontId="13" fillId="11" borderId="1" xfId="4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1" fontId="13" fillId="0" borderId="1" xfId="6" applyNumberFormat="1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 applyProtection="1">
      <alignment horizontal="center" vertical="center"/>
    </xf>
    <xf numFmtId="0" fontId="15" fillId="0" borderId="1" xfId="7" applyNumberFormat="1" applyFont="1" applyFill="1" applyBorder="1" applyAlignment="1" applyProtection="1">
      <alignment horizontal="center" vertical="center"/>
    </xf>
    <xf numFmtId="0" fontId="13" fillId="0" borderId="1" xfId="8" applyNumberFormat="1" applyFont="1" applyFill="1" applyBorder="1" applyAlignment="1">
      <alignment horizontal="center" vertical="center"/>
    </xf>
    <xf numFmtId="0" fontId="5" fillId="0" borderId="1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center" vertical="center"/>
    </xf>
    <xf numFmtId="41" fontId="12" fillId="0" borderId="0" xfId="2" applyNumberFormat="1" applyFont="1" applyFill="1" applyBorder="1" applyAlignment="1" applyProtection="1">
      <alignment horizontal="center" vertical="center" shrinkToFit="1"/>
    </xf>
    <xf numFmtId="0" fontId="10" fillId="0" borderId="4" xfId="4" applyNumberFormat="1" applyFont="1" applyBorder="1" applyAlignment="1">
      <alignment horizontal="center" vertical="center" wrapText="1"/>
    </xf>
    <xf numFmtId="0" fontId="10" fillId="0" borderId="7" xfId="4" applyNumberFormat="1" applyFont="1" applyBorder="1" applyAlignment="1">
      <alignment horizontal="center" vertical="center" wrapText="1"/>
    </xf>
    <xf numFmtId="0" fontId="10" fillId="0" borderId="10" xfId="4" applyNumberFormat="1" applyFont="1" applyBorder="1" applyAlignment="1">
      <alignment horizontal="center" vertical="center" wrapText="1"/>
    </xf>
    <xf numFmtId="0" fontId="10" fillId="12" borderId="1" xfId="4" applyNumberFormat="1" applyFont="1" applyFill="1" applyBorder="1" applyAlignment="1">
      <alignment horizontal="center" vertical="center"/>
    </xf>
    <xf numFmtId="0" fontId="10" fillId="0" borderId="4" xfId="4" applyNumberFormat="1" applyFont="1" applyBorder="1" applyAlignment="1">
      <alignment horizontal="center" vertical="center"/>
    </xf>
    <xf numFmtId="0" fontId="10" fillId="0" borderId="7" xfId="4" applyNumberFormat="1" applyFont="1" applyBorder="1" applyAlignment="1">
      <alignment horizontal="center" vertical="center"/>
    </xf>
    <xf numFmtId="0" fontId="10" fillId="0" borderId="10" xfId="4" applyNumberFormat="1" applyFont="1" applyBorder="1" applyAlignment="1">
      <alignment horizontal="center" vertical="center"/>
    </xf>
    <xf numFmtId="0" fontId="10" fillId="0" borderId="5" xfId="4" applyNumberFormat="1" applyFont="1" applyBorder="1" applyAlignment="1">
      <alignment horizontal="center" vertical="center"/>
    </xf>
    <xf numFmtId="0" fontId="10" fillId="0" borderId="6" xfId="4" applyNumberFormat="1" applyFont="1" applyBorder="1" applyAlignment="1">
      <alignment horizontal="center" vertical="center"/>
    </xf>
    <xf numFmtId="0" fontId="10" fillId="0" borderId="8" xfId="4" applyNumberFormat="1" applyFont="1" applyBorder="1" applyAlignment="1">
      <alignment horizontal="center" vertical="center"/>
    </xf>
    <xf numFmtId="0" fontId="10" fillId="0" borderId="9" xfId="4" applyNumberFormat="1" applyFont="1" applyBorder="1" applyAlignment="1">
      <alignment horizontal="center" vertical="center"/>
    </xf>
    <xf numFmtId="0" fontId="10" fillId="0" borderId="11" xfId="4" applyNumberFormat="1" applyFont="1" applyBorder="1" applyAlignment="1">
      <alignment horizontal="center" vertical="center"/>
    </xf>
    <xf numFmtId="0" fontId="10" fillId="0" borderId="12" xfId="4" applyNumberFormat="1" applyFont="1" applyBorder="1" applyAlignment="1">
      <alignment horizontal="center" vertical="center"/>
    </xf>
    <xf numFmtId="49" fontId="10" fillId="11" borderId="13" xfId="4" applyNumberFormat="1" applyFont="1" applyFill="1" applyBorder="1" applyAlignment="1">
      <alignment horizontal="center" vertical="center" wrapText="1"/>
    </xf>
    <xf numFmtId="49" fontId="10" fillId="11" borderId="14" xfId="4" applyNumberFormat="1" applyFont="1" applyFill="1" applyBorder="1" applyAlignment="1">
      <alignment horizontal="center" vertical="center" wrapText="1"/>
    </xf>
    <xf numFmtId="0" fontId="10" fillId="13" borderId="1" xfId="4" applyNumberFormat="1" applyFont="1" applyFill="1" applyBorder="1" applyAlignment="1">
      <alignment horizontal="center" vertical="center"/>
    </xf>
    <xf numFmtId="0" fontId="10" fillId="12" borderId="1" xfId="4" applyNumberFormat="1" applyFont="1" applyFill="1" applyBorder="1" applyAlignment="1">
      <alignment horizontal="center" vertical="center" wrapText="1"/>
    </xf>
  </cellXfs>
  <cellStyles count="10">
    <cellStyle name="쉼표 [0]" xfId="1" builtinId="6"/>
    <cellStyle name="쉼표 [0] 2" xfId="5" xr:uid="{CC0C6D1E-8FBC-4BD2-8674-CA9D0368016C}"/>
    <cellStyle name="쉼표 [0] 3" xfId="6" xr:uid="{2D3D9A44-C7AB-423E-852A-FFA9C3611C89}"/>
    <cellStyle name="표준" xfId="0" builtinId="0"/>
    <cellStyle name="표준 2" xfId="8" xr:uid="{B7A63F79-DBB1-4013-A068-6FECEB90C7E6}"/>
    <cellStyle name="표준 2 2" xfId="4" xr:uid="{E7703389-F620-4EBC-81E6-C0F52FD1B8BE}"/>
    <cellStyle name="표준_21년 조달계획(육군만,국방조달지원과)" xfId="3" xr:uid="{9188C76C-C256-4D4E-AA73-FA244331DA49}"/>
    <cellStyle name="표준_Sheet1" xfId="2" xr:uid="{92BC5ED5-B612-4A8A-B6F9-08949A22B340}"/>
    <cellStyle name="표준_수방사" xfId="9" xr:uid="{578412CC-D13F-4789-BDB8-2F9DDFD9A56B}"/>
    <cellStyle name="표준_지작사직할" xfId="7" xr:uid="{50BB49AF-20CF-47F3-A2BD-A6C68A3A0A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3536B-B266-4486-8B46-7451755405F2}">
  <dimension ref="A1:IU2"/>
  <sheetViews>
    <sheetView tabSelected="1" topLeftCell="V1" workbookViewId="0">
      <selection activeCell="AA25" sqref="AA25"/>
    </sheetView>
  </sheetViews>
  <sheetFormatPr defaultRowHeight="16.5" x14ac:dyDescent="0.3"/>
  <cols>
    <col min="3" max="3" width="15.625" bestFit="1" customWidth="1"/>
    <col min="7" max="7" width="9.625" bestFit="1" customWidth="1"/>
    <col min="9" max="9" width="13.625" bestFit="1" customWidth="1"/>
    <col min="30" max="30" width="13" style="29" bestFit="1" customWidth="1"/>
    <col min="31" max="32" width="12.875" style="29" bestFit="1" customWidth="1"/>
    <col min="49" max="49" width="34" bestFit="1" customWidth="1"/>
    <col min="58" max="58" width="10.25" bestFit="1" customWidth="1"/>
    <col min="65" max="65" width="11.625" bestFit="1" customWidth="1"/>
    <col min="77" max="77" width="16.125" bestFit="1" customWidth="1"/>
    <col min="78" max="78" width="31.125" bestFit="1" customWidth="1"/>
  </cols>
  <sheetData>
    <row r="1" spans="1:255" ht="5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13</v>
      </c>
      <c r="AC1" s="2" t="s">
        <v>27</v>
      </c>
      <c r="AD1" s="3" t="s">
        <v>28</v>
      </c>
      <c r="AE1" s="3" t="s">
        <v>29</v>
      </c>
      <c r="AF1" s="3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4" t="s">
        <v>51</v>
      </c>
      <c r="BB1" s="1" t="s">
        <v>52</v>
      </c>
      <c r="BC1" s="1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7" t="s">
        <v>64</v>
      </c>
      <c r="BO1" s="8" t="s">
        <v>65</v>
      </c>
      <c r="BP1" s="8" t="s">
        <v>66</v>
      </c>
      <c r="BQ1" s="7" t="s">
        <v>67</v>
      </c>
      <c r="BR1" s="7" t="s">
        <v>68</v>
      </c>
      <c r="BS1" s="7" t="s">
        <v>69</v>
      </c>
      <c r="BT1" s="7" t="s">
        <v>70</v>
      </c>
      <c r="BU1" s="9" t="s">
        <v>71</v>
      </c>
      <c r="BV1" s="10" t="s">
        <v>72</v>
      </c>
      <c r="BW1" s="9" t="s">
        <v>24</v>
      </c>
      <c r="BX1" s="9" t="s">
        <v>73</v>
      </c>
      <c r="BY1" s="9" t="s">
        <v>74</v>
      </c>
      <c r="BZ1" s="9" t="s">
        <v>75</v>
      </c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</row>
    <row r="2" spans="1:255" x14ac:dyDescent="0.3">
      <c r="A2" s="12">
        <v>1</v>
      </c>
      <c r="B2" s="12" t="s">
        <v>76</v>
      </c>
      <c r="C2" s="13" t="s">
        <v>151</v>
      </c>
      <c r="D2" s="12" t="s">
        <v>77</v>
      </c>
      <c r="E2" s="14" t="s">
        <v>135</v>
      </c>
      <c r="F2" s="14" t="s">
        <v>136</v>
      </c>
      <c r="G2" s="14" t="s">
        <v>137</v>
      </c>
      <c r="H2" s="12" t="s">
        <v>138</v>
      </c>
      <c r="I2" s="12" t="str">
        <f>G2</f>
        <v>오토바이,1860cc 이상</v>
      </c>
      <c r="J2" s="12" t="s">
        <v>139</v>
      </c>
      <c r="K2" s="12" t="s">
        <v>78</v>
      </c>
      <c r="L2" s="12" t="s">
        <v>79</v>
      </c>
      <c r="M2" s="12" t="s">
        <v>80</v>
      </c>
      <c r="N2" s="12" t="s">
        <v>81</v>
      </c>
      <c r="O2" s="12" t="s">
        <v>82</v>
      </c>
      <c r="P2" s="12" t="s">
        <v>83</v>
      </c>
      <c r="Q2" s="12" t="s">
        <v>84</v>
      </c>
      <c r="R2" s="12" t="s">
        <v>84</v>
      </c>
      <c r="S2" s="12" t="s">
        <v>85</v>
      </c>
      <c r="T2" s="12" t="s">
        <v>86</v>
      </c>
      <c r="U2" s="12" t="s">
        <v>141</v>
      </c>
      <c r="V2" s="12" t="s">
        <v>140</v>
      </c>
      <c r="W2" s="12" t="s">
        <v>87</v>
      </c>
      <c r="X2" s="12" t="s">
        <v>88</v>
      </c>
      <c r="Y2" s="12" t="s">
        <v>89</v>
      </c>
      <c r="Z2" s="12"/>
      <c r="AA2" s="12" t="s">
        <v>90</v>
      </c>
      <c r="AB2" s="12" t="s">
        <v>91</v>
      </c>
      <c r="AC2" s="15">
        <v>10</v>
      </c>
      <c r="AD2" s="16">
        <v>44491000</v>
      </c>
      <c r="AE2" s="16">
        <v>444910000</v>
      </c>
      <c r="AF2" s="16">
        <v>444910000</v>
      </c>
      <c r="AG2" s="17"/>
      <c r="AH2" s="12" t="s">
        <v>142</v>
      </c>
      <c r="AI2" s="12"/>
      <c r="AJ2" s="18"/>
      <c r="AK2" s="12" t="s">
        <v>143</v>
      </c>
      <c r="AL2" s="18"/>
      <c r="AM2" s="12"/>
      <c r="AN2" s="12"/>
      <c r="AO2" s="19">
        <v>1</v>
      </c>
      <c r="AP2" s="19">
        <v>0</v>
      </c>
      <c r="AQ2" s="12" t="s">
        <v>92</v>
      </c>
      <c r="AR2" s="12" t="s">
        <v>87</v>
      </c>
      <c r="AS2" s="12" t="s">
        <v>93</v>
      </c>
      <c r="AT2" s="18"/>
      <c r="AU2" s="12" t="s">
        <v>94</v>
      </c>
      <c r="AV2" s="12" t="s">
        <v>95</v>
      </c>
      <c r="AW2" s="20" t="s">
        <v>96</v>
      </c>
      <c r="AX2" s="12" t="s">
        <v>97</v>
      </c>
      <c r="AY2" s="12" t="s">
        <v>98</v>
      </c>
      <c r="AZ2" s="21" t="s">
        <v>99</v>
      </c>
      <c r="BA2" s="22"/>
      <c r="BB2" s="23" t="s">
        <v>100</v>
      </c>
      <c r="BC2" s="24" t="s">
        <v>101</v>
      </c>
      <c r="BD2" s="25" t="s">
        <v>102</v>
      </c>
      <c r="BE2" s="25" t="s">
        <v>103</v>
      </c>
      <c r="BF2" s="26">
        <v>2510180101</v>
      </c>
      <c r="BG2" s="26" t="s">
        <v>144</v>
      </c>
      <c r="BH2" s="12" t="s">
        <v>104</v>
      </c>
      <c r="BI2" s="25" t="str">
        <f t="shared" ref="BI2" si="0">LEFT(BF2,2)</f>
        <v>25</v>
      </c>
      <c r="BJ2" s="25" t="str">
        <f t="shared" ref="BJ2" si="1">LEFT(BF2,4)</f>
        <v>2510</v>
      </c>
      <c r="BK2" s="25" t="s">
        <v>105</v>
      </c>
      <c r="BL2" s="12" t="s">
        <v>106</v>
      </c>
      <c r="BM2" s="12" t="s">
        <v>107</v>
      </c>
      <c r="BN2" s="25" t="s">
        <v>108</v>
      </c>
      <c r="BO2" s="25" t="s">
        <v>109</v>
      </c>
      <c r="BP2" s="27">
        <v>210</v>
      </c>
      <c r="BQ2" s="25" t="s">
        <v>145</v>
      </c>
      <c r="BR2" s="25" t="s">
        <v>110</v>
      </c>
      <c r="BS2" s="12" t="s">
        <v>111</v>
      </c>
      <c r="BT2" s="25" t="s">
        <v>112</v>
      </c>
      <c r="BU2" s="25" t="s">
        <v>108</v>
      </c>
      <c r="BV2" s="25" t="s">
        <v>108</v>
      </c>
      <c r="BW2" s="25" t="s">
        <v>113</v>
      </c>
      <c r="BX2" s="25" t="s">
        <v>101</v>
      </c>
      <c r="BY2" s="28" t="s">
        <v>146</v>
      </c>
      <c r="BZ2" s="25" t="s">
        <v>114</v>
      </c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FF99-FE4B-4CB7-A4C8-06417B2FDC6B}">
  <dimension ref="A1:N12"/>
  <sheetViews>
    <sheetView topLeftCell="B1" workbookViewId="0">
      <selection activeCell="B45" sqref="B45"/>
    </sheetView>
  </sheetViews>
  <sheetFormatPr defaultRowHeight="16.5" x14ac:dyDescent="0.3"/>
  <cols>
    <col min="2" max="2" width="16.375" customWidth="1"/>
    <col min="3" max="3" width="33.125" customWidth="1"/>
    <col min="4" max="4" width="11" bestFit="1" customWidth="1"/>
    <col min="7" max="7" width="10.5" bestFit="1" customWidth="1"/>
    <col min="8" max="8" width="15.25" bestFit="1" customWidth="1"/>
    <col min="9" max="9" width="10.25" bestFit="1" customWidth="1"/>
    <col min="10" max="10" width="30.5" bestFit="1" customWidth="1"/>
    <col min="11" max="12" width="21.875" bestFit="1" customWidth="1"/>
    <col min="13" max="13" width="13.125" bestFit="1" customWidth="1"/>
    <col min="14" max="14" width="30.375" bestFit="1" customWidth="1"/>
  </cols>
  <sheetData>
    <row r="1" spans="1:14" x14ac:dyDescent="0.3">
      <c r="A1" s="30" t="s">
        <v>150</v>
      </c>
      <c r="B1" s="30"/>
      <c r="C1" s="31"/>
      <c r="D1" s="32"/>
      <c r="E1" s="31"/>
      <c r="F1" s="32"/>
      <c r="G1" s="32"/>
    </row>
    <row r="2" spans="1:14" x14ac:dyDescent="0.3">
      <c r="A2" s="64" t="s">
        <v>115</v>
      </c>
      <c r="B2" s="67" t="s">
        <v>6</v>
      </c>
      <c r="C2" s="68"/>
      <c r="D2" s="64" t="s">
        <v>116</v>
      </c>
      <c r="E2" s="64" t="s">
        <v>117</v>
      </c>
      <c r="F2" s="60" t="s">
        <v>118</v>
      </c>
      <c r="G2" s="60" t="s">
        <v>4</v>
      </c>
    </row>
    <row r="3" spans="1:14" x14ac:dyDescent="0.3">
      <c r="A3" s="65"/>
      <c r="B3" s="69"/>
      <c r="C3" s="70"/>
      <c r="D3" s="65"/>
      <c r="E3" s="65"/>
      <c r="F3" s="61"/>
      <c r="G3" s="61"/>
    </row>
    <row r="4" spans="1:14" x14ac:dyDescent="0.3">
      <c r="A4" s="66"/>
      <c r="B4" s="71"/>
      <c r="C4" s="72"/>
      <c r="D4" s="66"/>
      <c r="E4" s="66"/>
      <c r="F4" s="62"/>
      <c r="G4" s="62"/>
    </row>
    <row r="5" spans="1:14" ht="16.5" customHeight="1" x14ac:dyDescent="0.3">
      <c r="A5" s="33">
        <v>1</v>
      </c>
      <c r="B5" s="73" t="s">
        <v>147</v>
      </c>
      <c r="C5" s="74" t="s">
        <v>119</v>
      </c>
      <c r="D5" s="34" t="s">
        <v>120</v>
      </c>
      <c r="E5" s="35">
        <v>10</v>
      </c>
      <c r="F5" s="36" t="s">
        <v>91</v>
      </c>
      <c r="G5" s="37" t="s">
        <v>148</v>
      </c>
    </row>
    <row r="6" spans="1:14" ht="19.5" x14ac:dyDescent="0.3">
      <c r="A6" s="38"/>
      <c r="B6" s="39"/>
      <c r="C6" s="39"/>
      <c r="D6" s="40"/>
      <c r="E6" s="59"/>
      <c r="G6" s="41"/>
    </row>
    <row r="7" spans="1:14" x14ac:dyDescent="0.3">
      <c r="A7" s="42" t="s">
        <v>121</v>
      </c>
      <c r="B7" s="42"/>
      <c r="C7" s="43"/>
      <c r="D7" s="44"/>
      <c r="E7" s="43"/>
      <c r="F7" s="44"/>
      <c r="G7" s="44"/>
      <c r="H7" s="44"/>
      <c r="I7" s="44"/>
      <c r="J7" s="44"/>
      <c r="K7" s="43"/>
      <c r="L7" s="31"/>
      <c r="M7" s="32"/>
      <c r="N7" s="45" t="s">
        <v>122</v>
      </c>
    </row>
    <row r="8" spans="1:14" x14ac:dyDescent="0.3">
      <c r="A8" s="63" t="s">
        <v>115</v>
      </c>
      <c r="B8" s="75" t="s">
        <v>2</v>
      </c>
      <c r="C8" s="63" t="s">
        <v>6</v>
      </c>
      <c r="D8" s="63" t="s">
        <v>116</v>
      </c>
      <c r="E8" s="63" t="s">
        <v>117</v>
      </c>
      <c r="F8" s="76" t="s">
        <v>118</v>
      </c>
      <c r="G8" s="63" t="s">
        <v>4</v>
      </c>
      <c r="H8" s="63" t="s">
        <v>123</v>
      </c>
      <c r="I8" s="75" t="s">
        <v>124</v>
      </c>
      <c r="J8" s="75" t="s">
        <v>125</v>
      </c>
      <c r="K8" s="75" t="s">
        <v>126</v>
      </c>
      <c r="L8" s="75" t="s">
        <v>127</v>
      </c>
      <c r="M8" s="75" t="s">
        <v>128</v>
      </c>
      <c r="N8" s="75" t="s">
        <v>75</v>
      </c>
    </row>
    <row r="9" spans="1:14" x14ac:dyDescent="0.3">
      <c r="A9" s="63"/>
      <c r="B9" s="75"/>
      <c r="C9" s="63"/>
      <c r="D9" s="63"/>
      <c r="E9" s="63"/>
      <c r="F9" s="76"/>
      <c r="G9" s="63"/>
      <c r="H9" s="63"/>
      <c r="I9" s="75"/>
      <c r="J9" s="75"/>
      <c r="K9" s="75"/>
      <c r="L9" s="75"/>
      <c r="M9" s="75"/>
      <c r="N9" s="75"/>
    </row>
    <row r="10" spans="1:14" x14ac:dyDescent="0.3">
      <c r="A10" s="46">
        <v>0</v>
      </c>
      <c r="B10" s="46"/>
      <c r="C10" s="46"/>
      <c r="D10" s="46" t="s">
        <v>129</v>
      </c>
      <c r="E10" s="47">
        <f>SUM(E11:E12)</f>
        <v>10</v>
      </c>
      <c r="F10" s="47"/>
      <c r="G10" s="46"/>
      <c r="H10" s="46"/>
      <c r="I10" s="48"/>
      <c r="J10" s="48"/>
      <c r="K10" s="48"/>
      <c r="L10" s="48"/>
      <c r="M10" s="48"/>
      <c r="N10" s="48"/>
    </row>
    <row r="11" spans="1:14" x14ac:dyDescent="0.3">
      <c r="A11" s="49">
        <v>1</v>
      </c>
      <c r="B11" s="13" t="s">
        <v>134</v>
      </c>
      <c r="C11" s="50" t="s">
        <v>149</v>
      </c>
      <c r="D11" s="49" t="s">
        <v>120</v>
      </c>
      <c r="E11" s="51">
        <v>1</v>
      </c>
      <c r="F11" s="52" t="s">
        <v>91</v>
      </c>
      <c r="G11" s="50" t="s">
        <v>148</v>
      </c>
      <c r="H11" s="53" t="s">
        <v>130</v>
      </c>
      <c r="I11" s="54">
        <v>5000034272</v>
      </c>
      <c r="J11" s="55" t="s">
        <v>152</v>
      </c>
      <c r="K11" s="56" t="s">
        <v>131</v>
      </c>
      <c r="L11" s="56" t="s">
        <v>131</v>
      </c>
      <c r="M11" s="56" t="s">
        <v>153</v>
      </c>
      <c r="N11" s="45" t="s">
        <v>122</v>
      </c>
    </row>
    <row r="12" spans="1:14" x14ac:dyDescent="0.3">
      <c r="A12" s="49">
        <v>2</v>
      </c>
      <c r="B12" s="13" t="s">
        <v>134</v>
      </c>
      <c r="C12" s="50" t="s">
        <v>149</v>
      </c>
      <c r="D12" s="49" t="s">
        <v>120</v>
      </c>
      <c r="E12" s="51">
        <v>9</v>
      </c>
      <c r="F12" s="52" t="s">
        <v>91</v>
      </c>
      <c r="G12" s="50" t="s">
        <v>148</v>
      </c>
      <c r="H12" s="53" t="s">
        <v>130</v>
      </c>
      <c r="I12" s="57">
        <v>5000055429</v>
      </c>
      <c r="J12" s="58" t="s">
        <v>132</v>
      </c>
      <c r="K12" s="56" t="s">
        <v>131</v>
      </c>
      <c r="L12" s="56" t="s">
        <v>131</v>
      </c>
      <c r="M12" s="56" t="s">
        <v>133</v>
      </c>
      <c r="N12" s="45" t="s">
        <v>122</v>
      </c>
    </row>
  </sheetData>
  <mergeCells count="21">
    <mergeCell ref="L8:L9"/>
    <mergeCell ref="M8:M9"/>
    <mergeCell ref="N8:N9"/>
    <mergeCell ref="F8:F9"/>
    <mergeCell ref="G8:G9"/>
    <mergeCell ref="H8:H9"/>
    <mergeCell ref="I8:I9"/>
    <mergeCell ref="J8:J9"/>
    <mergeCell ref="K8:K9"/>
    <mergeCell ref="F2:F4"/>
    <mergeCell ref="G2:G4"/>
    <mergeCell ref="E8:E9"/>
    <mergeCell ref="A2:A4"/>
    <mergeCell ref="B2:C4"/>
    <mergeCell ref="D2:D4"/>
    <mergeCell ref="E2:E4"/>
    <mergeCell ref="B5:C5"/>
    <mergeCell ref="A8:A9"/>
    <mergeCell ref="B8:B9"/>
    <mergeCell ref="C8:C9"/>
    <mergeCell ref="D8:D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조달요청서</vt:lpstr>
      <vt:lpstr>물품내역서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2026-02-22T02:31:28Z</dcterms:created>
  <dcterms:modified xsi:type="dcterms:W3CDTF">2026-02-28T02:44:11Z</dcterms:modified>
</cp:coreProperties>
</file>